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43" i="1" l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<sst xmlns="http://schemas.openxmlformats.org/spreadsheetml/2006/main" count="268" uniqueCount="157">
  <si>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</si>
  <si>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</si>
  <si>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</si>
  <si>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52 Лот № 2 от 08.10.2015 предлагаем поставку запчастей к высоковольтным выключателям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</si>
  <si>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</si>
  <si>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</si>
  <si>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</si>
  <si>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</si>
  <si>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</si>
  <si>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</si>
  <si>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</si>
  <si>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</si>
  <si>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</si>
  <si>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</si>
  <si>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</si>
  <si>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</si>
  <si>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</si>
  <si>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</si>
  <si>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</si>
  <si>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</si>
  <si>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</si>
  <si>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</si>
  <si>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</si>
  <si>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</si>
  <si>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</si>
  <si>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</si>
  <si>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</si>
  <si>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</si>
  <si>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</si>
  <si>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</si>
  <si>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</si>
  <si>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</si>
  <si>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</si>
  <si>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</si>
  <si>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</si>
  <si>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</si>
  <si>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</si>
  <si>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</si>
  <si>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</si>
  <si>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</si>
  <si>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</si>
  <si>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</si>
  <si>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</si>
  <si>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</si>
  <si>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</si>
  <si>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Прокладка нижней крышки 8БП.371.018</t>
  </si>
  <si>
    <t>шт</t>
  </si>
  <si>
    <t>Кольцо упл-ое 105-115-58-2-2 ГОСТ 9833-73</t>
  </si>
  <si>
    <t>Набор прокладок 8БП.372.018</t>
  </si>
  <si>
    <t>Колпачок 8БП.307.026</t>
  </si>
  <si>
    <t>Втулка уплотнительная 8БС.719.007-01</t>
  </si>
  <si>
    <t>Прокладка уплотнительная 8БС.371.552-01</t>
  </si>
  <si>
    <t>Шайба уплотнительная 8БС.370.483</t>
  </si>
  <si>
    <t>Шайба уплотнительная 8БС.370.482</t>
  </si>
  <si>
    <t>Пружина ч. 8БС.281.583</t>
  </si>
  <si>
    <t>Прокладка верхней крышки 8БП.155.538</t>
  </si>
  <si>
    <t>Прокладка уплотнительная 8БП.372.281</t>
  </si>
  <si>
    <t>Маслоуказатель для вводов типа БМВУ-110/1000 к МКП-110</t>
  </si>
  <si>
    <t>Шайба тарельчатая МС32х14х0,7 8ВД.286.ООН</t>
  </si>
  <si>
    <t>Шайба 50х40х5 ВД8.370.00Н</t>
  </si>
  <si>
    <t>Шайба 45х35х5 ВД8.370.00Н</t>
  </si>
  <si>
    <t>Шайба 55х45х5 ВД8.370.00Н</t>
  </si>
  <si>
    <t>Шайба уплотн.ВД8.370.401</t>
  </si>
  <si>
    <t>Шайба уплотн.ВД8.370.406</t>
  </si>
  <si>
    <t>Шайба уплотнительная ВД8.370.407.2</t>
  </si>
  <si>
    <t>Шайба уплотн.ВД8.370.423</t>
  </si>
  <si>
    <t>Шайба уплотн.ВД8.370.479</t>
  </si>
  <si>
    <t>Шайба уплотн.ВД8.370.530</t>
  </si>
  <si>
    <t>Шайба уплотн.ВД8.370.531</t>
  </si>
  <si>
    <t>Шайба уплотн.ВД8.370.533</t>
  </si>
  <si>
    <t>Шайба уплотн.ВД8.370.598</t>
  </si>
  <si>
    <t>Шайба уплотн.ВД8.370.654</t>
  </si>
  <si>
    <t>Шайба 60х55х3 ВД8.370.ООН</t>
  </si>
  <si>
    <t>Конденсатор ДМРУ-55-0.0033 ВД6.219.003.3</t>
  </si>
  <si>
    <t>Вентиль маслоспускной  ч. 5СЯ.322.023 к ВМТ-110</t>
  </si>
  <si>
    <t>Рукав для заполнения колон газом ч. 5СЯ.462.024</t>
  </si>
  <si>
    <t>Кольцо упл.вент.8СЯ.370.438</t>
  </si>
  <si>
    <t>Кольцо упл.8СЯ.370.439</t>
  </si>
  <si>
    <t>Кольцо уплот.8СЯ.370.443</t>
  </si>
  <si>
    <t>Кольцо уплот.8СЯ.370.470</t>
  </si>
  <si>
    <t>Кольцо уплот.8СЯ.370.444</t>
  </si>
  <si>
    <t>Кольцо 010-014-25 ГОСТ 9833-73</t>
  </si>
  <si>
    <t>Собачка (зуб) 8СЯ.272.080</t>
  </si>
  <si>
    <t>Собачка 8СЯ.272.086</t>
  </si>
  <si>
    <t>Рычаг 5СЯ.231.281</t>
  </si>
  <si>
    <t>Рычаг сцепляющий 8СЯ.231.629</t>
  </si>
  <si>
    <t>Ролик 40 мм 8СЯ.221.009</t>
  </si>
  <si>
    <t>Прокладка 8БП.155.022</t>
  </si>
  <si>
    <t>Кольцо 8БП.370.048</t>
  </si>
  <si>
    <t>Стакан механизма траверсы ВД8.152.716</t>
  </si>
  <si>
    <t>Стакан подогревательного устройства 5СЯ.001.188</t>
  </si>
  <si>
    <t>Нагреватель ТЭН-60А 13/0.63 для ВМТ-220</t>
  </si>
  <si>
    <t>Шайба уплотнительная ВД8.370.484</t>
  </si>
  <si>
    <t>Кольцо 8СЯ. 370.427</t>
  </si>
  <si>
    <t>Трубка соединительная ВД5.175.239.3</t>
  </si>
  <si>
    <t>Трубка соединительная ВД5.175.185.2</t>
  </si>
  <si>
    <t>Трубка соединительная ВД5.175.240</t>
  </si>
  <si>
    <t>Трубка соединительная ВД5.175.185.7</t>
  </si>
  <si>
    <t>Трубка соединительная ВД5.175.185.6</t>
  </si>
  <si>
    <t>Трубка соединительная ВД5.175.185.9</t>
  </si>
  <si>
    <t>Трубка соединительная ВД5.175.185.10</t>
  </si>
  <si>
    <t>Трубка соединительная ВД5.175.185.8</t>
  </si>
  <si>
    <t>Гайка М12-011 ВД8.940.14Н</t>
  </si>
  <si>
    <t>Указатель продувки, ч. ВД5.441.017</t>
  </si>
  <si>
    <t>Шайба  ВД8.370.706</t>
  </si>
  <si>
    <t>Шайба уплотнительная ВД8.370.389</t>
  </si>
  <si>
    <t>Шайба уплотнительная ВД8.370.390</t>
  </si>
  <si>
    <t>Шайба уплотнительная черт. ВД8.370.394</t>
  </si>
  <si>
    <t>Шайба уплотнительная черт. ВД8.370.398.1</t>
  </si>
  <si>
    <t>Шайба уплотнительная черт. ВД8.370.398.2</t>
  </si>
  <si>
    <t>Шайба уплотнительная черт. ВД8.370.405.1</t>
  </si>
  <si>
    <t>Шайба уплотнительная черт. ВД8.370.689</t>
  </si>
  <si>
    <t>Шайба 20*30*3 листовая ВД8.370.00Н</t>
  </si>
  <si>
    <t>Болт М12х90 кл.2-011 ГОСТ 7798-62</t>
  </si>
  <si>
    <t>Болт М12*55-011 ВД8.920.02Н</t>
  </si>
  <si>
    <t>Шайба пружинная 12 ГОСТ 6402-52, 8ВД.953.00Н</t>
  </si>
  <si>
    <t>Ниппель манометра черт.ВД5.454.240</t>
  </si>
  <si>
    <t>Ниппель устройства для выпуска сжатого газа 8БП.454.146</t>
  </si>
  <si>
    <t>Выпускной автоматический клапан ВМТ-110 5СЯ.456.233</t>
  </si>
  <si>
    <t>Контакт 5СЯ.551.245</t>
  </si>
  <si>
    <t>Шайба уплот. 8БП.370.047</t>
  </si>
  <si>
    <t>Прокладка 8СЯ.766.068</t>
  </si>
  <si>
    <t>Кольцо уплот.8СЯ.370.441</t>
  </si>
  <si>
    <t>Кольцо уплот.8СЯ.370.448</t>
  </si>
  <si>
    <t>Манжета 8СЯ.373.017</t>
  </si>
  <si>
    <t>Трубка стекляная 8СЯ.770.130</t>
  </si>
  <si>
    <t>Прокладка 8СЯ.371.254</t>
  </si>
  <si>
    <t>ТЭН-71А-13/04S 220 УХЛ4 для ВМТ-110 нерж.</t>
  </si>
  <si>
    <t>Пластина переходная МА 100х10</t>
  </si>
  <si>
    <t>кольцо уплотнительное 8БП.370.048</t>
  </si>
  <si>
    <t>кольцо уплотнительное  8СЯ.370.438</t>
  </si>
  <si>
    <t>кольцо уплотнительное 8СЯ.370.443</t>
  </si>
  <si>
    <t>Кольцо уплотнительное 8СЯ.370.469</t>
  </si>
  <si>
    <t>уплотнение 8СЯ.370.444</t>
  </si>
  <si>
    <t>кольцо уплотнительное 8СЯ.370.441</t>
  </si>
  <si>
    <t>Кольцо уплотнительное 8СЯ.370.439</t>
  </si>
  <si>
    <t>Подвижный контакт 5СЯ.551.226</t>
  </si>
  <si>
    <t>Токоотвод 5БП.587.010</t>
  </si>
  <si>
    <t>Кольцо ГОСТ 9833-73 010-014-25-2-2</t>
  </si>
  <si>
    <t>Кольцо ГОСТ 9833-73 012-016-25-2-2</t>
  </si>
  <si>
    <t>Кольцо ГОСТ 9833-73 055-065-58-2-2</t>
  </si>
  <si>
    <t>Прокладка 8СЯ 371181</t>
  </si>
  <si>
    <t>Стержень 8СЯ.173.219</t>
  </si>
  <si>
    <t>Стержень 8СЯ.173.211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</si>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</sst>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2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60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18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60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60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18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18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18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18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18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60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60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57</v>
      </c>
      <c r="C47" s="17" t="s">
        <v>46</v>
      </c>
      <c r="D47" s="12">
        <v>12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100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3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46</v>
      </c>
      <c r="D50" s="12">
        <v>12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46</v>
      </c>
      <c r="D51" s="12">
        <v>100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 t="s">
        <v>46</v>
      </c>
      <c r="D52" s="12">
        <v>12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63</v>
      </c>
      <c r="C53" s="17" t="s">
        <v>46</v>
      </c>
      <c r="D53" s="12">
        <v>12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12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65</v>
      </c>
      <c r="C55" s="17" t="s">
        <v>46</v>
      </c>
      <c r="D55" s="12">
        <v>12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12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12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12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46</v>
      </c>
      <c r="D59" s="12">
        <v>6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70</v>
      </c>
      <c r="C60" s="17" t="s">
        <v>46</v>
      </c>
      <c r="D60" s="12">
        <v>3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6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72</v>
      </c>
      <c r="C62" s="17" t="s">
        <v>46</v>
      </c>
      <c r="D62" s="12">
        <v>12</v>
      </c>
      <c r="E62" s="17"/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73</v>
      </c>
      <c r="C63" s="17" t="s">
        <v>46</v>
      </c>
      <c r="D63" s="12">
        <v>1</v>
      </c>
      <c r="E63" s="17"/>
      <c r="F63" s="17"/>
      <c r="G63" s="22">
        <v>0</v>
      </c>
      <c r="H63" s="46">
        <f>ROUND(D63*ROUND(G63,2),2)</f>
        <v>0</v>
      </c>
    </row>
    <row r="64" spans="1:8" s="8" customFormat="1" ht="23.25" x14ac:dyDescent="0.25">
      <c r="A64" s="50">
        <v>29</v>
      </c>
      <c r="B64" s="17" t="s">
        <v>74</v>
      </c>
      <c r="C64" s="17" t="s">
        <v>46</v>
      </c>
      <c r="D64" s="12">
        <v>6</v>
      </c>
      <c r="E64" s="17"/>
      <c r="F64" s="17"/>
      <c r="G64" s="22">
        <v>0</v>
      </c>
      <c r="H64" s="46">
        <f>ROUND(D64*ROUND(G64,2),2)</f>
        <v>0</v>
      </c>
    </row>
    <row r="65" spans="1:8" s="8" customFormat="1" ht="23.25" x14ac:dyDescent="0.25">
      <c r="A65" s="50">
        <v>30</v>
      </c>
      <c r="B65" s="17" t="s">
        <v>75</v>
      </c>
      <c r="C65" s="17" t="s">
        <v>46</v>
      </c>
      <c r="D65" s="12">
        <v>1</v>
      </c>
      <c r="E65" s="17"/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76</v>
      </c>
      <c r="C66" s="17" t="s">
        <v>46</v>
      </c>
      <c r="D66" s="12">
        <v>7</v>
      </c>
      <c r="E66" s="17"/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77</v>
      </c>
      <c r="C67" s="17" t="s">
        <v>46</v>
      </c>
      <c r="D67" s="12">
        <v>7</v>
      </c>
      <c r="E67" s="17"/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78</v>
      </c>
      <c r="C68" s="17" t="s">
        <v>46</v>
      </c>
      <c r="D68" s="12">
        <v>14</v>
      </c>
      <c r="E68" s="17"/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79</v>
      </c>
      <c r="C69" s="17" t="s">
        <v>46</v>
      </c>
      <c r="D69" s="12">
        <v>76</v>
      </c>
      <c r="E69" s="17"/>
      <c r="F69" s="17"/>
      <c r="G69" s="22">
        <v>0</v>
      </c>
      <c r="H69" s="46">
        <f>ROUND(D69*ROUND(G69,2),2)</f>
        <v>0</v>
      </c>
    </row>
    <row r="70" spans="1:8" s="8" customFormat="1" x14ac:dyDescent="0.25">
      <c r="A70" s="50">
        <v>35</v>
      </c>
      <c r="B70" s="17" t="s">
        <v>80</v>
      </c>
      <c r="C70" s="17" t="s">
        <v>46</v>
      </c>
      <c r="D70" s="12">
        <v>7</v>
      </c>
      <c r="E70" s="17"/>
      <c r="F70" s="17"/>
      <c r="G70" s="22">
        <v>0</v>
      </c>
      <c r="H70" s="46">
        <f>ROUND(D70*ROUND(G70,2),2)</f>
        <v>0</v>
      </c>
    </row>
    <row r="71" spans="1:8" s="8" customFormat="1" x14ac:dyDescent="0.25">
      <c r="A71" s="50">
        <v>36</v>
      </c>
      <c r="B71" s="17" t="s">
        <v>81</v>
      </c>
      <c r="C71" s="17" t="s">
        <v>46</v>
      </c>
      <c r="D71" s="12">
        <v>14</v>
      </c>
      <c r="E71" s="17"/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82</v>
      </c>
      <c r="C72" s="17" t="s">
        <v>46</v>
      </c>
      <c r="D72" s="12">
        <v>43</v>
      </c>
      <c r="E72" s="17"/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83</v>
      </c>
      <c r="C73" s="17" t="s">
        <v>46</v>
      </c>
      <c r="D73" s="12">
        <v>43</v>
      </c>
      <c r="E73" s="17"/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84</v>
      </c>
      <c r="C74" s="17" t="s">
        <v>46</v>
      </c>
      <c r="D74" s="12">
        <v>49</v>
      </c>
      <c r="E74" s="17"/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85</v>
      </c>
      <c r="C75" s="17" t="s">
        <v>46</v>
      </c>
      <c r="D75" s="12">
        <v>24</v>
      </c>
      <c r="E75" s="17"/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86</v>
      </c>
      <c r="C76" s="17" t="s">
        <v>46</v>
      </c>
      <c r="D76" s="12">
        <v>18</v>
      </c>
      <c r="E76" s="17"/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87</v>
      </c>
      <c r="C77" s="17" t="s">
        <v>46</v>
      </c>
      <c r="D77" s="12">
        <v>7</v>
      </c>
      <c r="E77" s="17"/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88</v>
      </c>
      <c r="C78" s="17" t="s">
        <v>46</v>
      </c>
      <c r="D78" s="12">
        <v>26</v>
      </c>
      <c r="E78" s="17"/>
      <c r="F78" s="17"/>
      <c r="G78" s="22">
        <v>0</v>
      </c>
      <c r="H78" s="46">
        <f>ROUND(D78*ROUND(G78,2),2)</f>
        <v>0</v>
      </c>
    </row>
    <row r="79" spans="1:8" s="8" customFormat="1" x14ac:dyDescent="0.25">
      <c r="A79" s="50">
        <v>44</v>
      </c>
      <c r="B79" s="17" t="s">
        <v>89</v>
      </c>
      <c r="C79" s="17" t="s">
        <v>46</v>
      </c>
      <c r="D79" s="12">
        <v>3</v>
      </c>
      <c r="E79" s="17"/>
      <c r="F79" s="17"/>
      <c r="G79" s="22">
        <v>0</v>
      </c>
      <c r="H79" s="46">
        <f>ROUND(D79*ROUND(G79,2),2)</f>
        <v>0</v>
      </c>
    </row>
    <row r="80" spans="1:8" s="8" customFormat="1" ht="23.25" x14ac:dyDescent="0.25">
      <c r="A80" s="50">
        <v>45</v>
      </c>
      <c r="B80" s="17" t="s">
        <v>90</v>
      </c>
      <c r="C80" s="17" t="s">
        <v>46</v>
      </c>
      <c r="D80" s="12">
        <v>12</v>
      </c>
      <c r="E80" s="17"/>
      <c r="F80" s="17"/>
      <c r="G80" s="22">
        <v>0</v>
      </c>
      <c r="H80" s="46">
        <f>ROUND(D80*ROUND(G80,2),2)</f>
        <v>0</v>
      </c>
    </row>
    <row r="81" spans="1:8" s="8" customFormat="1" x14ac:dyDescent="0.25">
      <c r="A81" s="50">
        <v>46</v>
      </c>
      <c r="B81" s="17" t="s">
        <v>91</v>
      </c>
      <c r="C81" s="17" t="s">
        <v>46</v>
      </c>
      <c r="D81" s="12">
        <v>44</v>
      </c>
      <c r="E81" s="17"/>
      <c r="F81" s="17"/>
      <c r="G81" s="22">
        <v>0</v>
      </c>
      <c r="H81" s="46">
        <f>ROUND(D81*ROUND(G81,2),2)</f>
        <v>0</v>
      </c>
    </row>
    <row r="82" spans="1:8" s="8" customFormat="1" x14ac:dyDescent="0.25">
      <c r="A82" s="50">
        <v>47</v>
      </c>
      <c r="B82" s="17" t="s">
        <v>92</v>
      </c>
      <c r="C82" s="17" t="s">
        <v>46</v>
      </c>
      <c r="D82" s="12">
        <v>1</v>
      </c>
      <c r="E82" s="17"/>
      <c r="F82" s="17"/>
      <c r="G82" s="22">
        <v>0</v>
      </c>
      <c r="H82" s="46">
        <f>ROUND(D82*ROUND(G82,2),2)</f>
        <v>0</v>
      </c>
    </row>
    <row r="83" spans="1:8" s="8" customFormat="1" x14ac:dyDescent="0.25">
      <c r="A83" s="50">
        <v>48</v>
      </c>
      <c r="B83" s="17" t="s">
        <v>93</v>
      </c>
      <c r="C83" s="17" t="s">
        <v>46</v>
      </c>
      <c r="D83" s="12">
        <v>14</v>
      </c>
      <c r="E83" s="17"/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94</v>
      </c>
      <c r="C84" s="17" t="s">
        <v>46</v>
      </c>
      <c r="D84" s="12">
        <v>1</v>
      </c>
      <c r="E84" s="17"/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95</v>
      </c>
      <c r="C85" s="17" t="s">
        <v>46</v>
      </c>
      <c r="D85" s="12">
        <v>1</v>
      </c>
      <c r="E85" s="17"/>
      <c r="F85" s="17"/>
      <c r="G85" s="22">
        <v>0</v>
      </c>
      <c r="H85" s="46">
        <f>ROUND(D85*ROUND(G85,2),2)</f>
        <v>0</v>
      </c>
    </row>
    <row r="86" spans="1:8" s="8" customFormat="1" x14ac:dyDescent="0.25">
      <c r="A86" s="50">
        <v>51</v>
      </c>
      <c r="B86" s="17" t="s">
        <v>96</v>
      </c>
      <c r="C86" s="17" t="s">
        <v>46</v>
      </c>
      <c r="D86" s="12">
        <v>1</v>
      </c>
      <c r="E86" s="17"/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97</v>
      </c>
      <c r="C87" s="17" t="s">
        <v>46</v>
      </c>
      <c r="D87" s="12">
        <v>1</v>
      </c>
      <c r="E87" s="17"/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98</v>
      </c>
      <c r="C88" s="17" t="s">
        <v>46</v>
      </c>
      <c r="D88" s="12">
        <v>1</v>
      </c>
      <c r="E88" s="17"/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99</v>
      </c>
      <c r="C89" s="17" t="s">
        <v>46</v>
      </c>
      <c r="D89" s="12">
        <v>1</v>
      </c>
      <c r="E89" s="17"/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100</v>
      </c>
      <c r="C90" s="17" t="s">
        <v>46</v>
      </c>
      <c r="D90" s="12">
        <v>1</v>
      </c>
      <c r="E90" s="17"/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101</v>
      </c>
      <c r="C91" s="17" t="s">
        <v>46</v>
      </c>
      <c r="D91" s="12">
        <v>1</v>
      </c>
      <c r="E91" s="17"/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102</v>
      </c>
      <c r="C92" s="17" t="s">
        <v>46</v>
      </c>
      <c r="D92" s="12">
        <v>100</v>
      </c>
      <c r="E92" s="17"/>
      <c r="F92" s="17"/>
      <c r="G92" s="22">
        <v>0</v>
      </c>
      <c r="H92" s="46">
        <f>ROUND(D92*ROUND(G92,2),2)</f>
        <v>0</v>
      </c>
    </row>
    <row r="93" spans="1:8" s="8" customFormat="1" x14ac:dyDescent="0.25">
      <c r="A93" s="50">
        <v>58</v>
      </c>
      <c r="B93" s="17" t="s">
        <v>103</v>
      </c>
      <c r="C93" s="17" t="s">
        <v>46</v>
      </c>
      <c r="D93" s="12">
        <v>20</v>
      </c>
      <c r="E93" s="17"/>
      <c r="F93" s="17"/>
      <c r="G93" s="22">
        <v>0</v>
      </c>
      <c r="H93" s="46">
        <f>ROUND(D93*ROUND(G93,2),2)</f>
        <v>0</v>
      </c>
    </row>
    <row r="94" spans="1:8" s="8" customFormat="1" x14ac:dyDescent="0.25">
      <c r="A94" s="50">
        <v>59</v>
      </c>
      <c r="B94" s="17" t="s">
        <v>104</v>
      </c>
      <c r="C94" s="17" t="s">
        <v>46</v>
      </c>
      <c r="D94" s="12">
        <v>6</v>
      </c>
      <c r="E94" s="17"/>
      <c r="F94" s="17"/>
      <c r="G94" s="22">
        <v>0</v>
      </c>
      <c r="H94" s="46">
        <f>ROUND(D94*ROUND(G94,2),2)</f>
        <v>0</v>
      </c>
    </row>
    <row r="95" spans="1:8" s="8" customFormat="1" x14ac:dyDescent="0.25">
      <c r="A95" s="50">
        <v>60</v>
      </c>
      <c r="B95" s="17" t="s">
        <v>105</v>
      </c>
      <c r="C95" s="17" t="s">
        <v>46</v>
      </c>
      <c r="D95" s="12">
        <v>24</v>
      </c>
      <c r="E95" s="17"/>
      <c r="F95" s="17"/>
      <c r="G95" s="22">
        <v>0</v>
      </c>
      <c r="H95" s="46">
        <f>ROUND(D95*ROUND(G95,2),2)</f>
        <v>0</v>
      </c>
    </row>
    <row r="96" spans="1:8" s="8" customFormat="1" x14ac:dyDescent="0.25">
      <c r="A96" s="50">
        <v>61</v>
      </c>
      <c r="B96" s="17" t="s">
        <v>106</v>
      </c>
      <c r="C96" s="17" t="s">
        <v>46</v>
      </c>
      <c r="D96" s="12">
        <v>12</v>
      </c>
      <c r="E96" s="17"/>
      <c r="F96" s="17"/>
      <c r="G96" s="22">
        <v>0</v>
      </c>
      <c r="H96" s="46">
        <f>ROUND(D96*ROUND(G96,2),2)</f>
        <v>0</v>
      </c>
    </row>
    <row r="97" spans="1:8" s="8" customFormat="1" x14ac:dyDescent="0.25">
      <c r="A97" s="50">
        <v>62</v>
      </c>
      <c r="B97" s="17" t="s">
        <v>107</v>
      </c>
      <c r="C97" s="17" t="s">
        <v>46</v>
      </c>
      <c r="D97" s="12">
        <v>6</v>
      </c>
      <c r="E97" s="17"/>
      <c r="F97" s="17"/>
      <c r="G97" s="22">
        <v>0</v>
      </c>
      <c r="H97" s="46">
        <f>ROUND(D97*ROUND(G97,2),2)</f>
        <v>0</v>
      </c>
    </row>
    <row r="98" spans="1:8" s="8" customFormat="1" x14ac:dyDescent="0.25">
      <c r="A98" s="50">
        <v>63</v>
      </c>
      <c r="B98" s="17" t="s">
        <v>108</v>
      </c>
      <c r="C98" s="17" t="s">
        <v>46</v>
      </c>
      <c r="D98" s="12">
        <v>6</v>
      </c>
      <c r="E98" s="17"/>
      <c r="F98" s="17"/>
      <c r="G98" s="22">
        <v>0</v>
      </c>
      <c r="H98" s="46">
        <f>ROUND(D98*ROUND(G98,2),2)</f>
        <v>0</v>
      </c>
    </row>
    <row r="99" spans="1:8" s="8" customFormat="1" x14ac:dyDescent="0.25">
      <c r="A99" s="50">
        <v>64</v>
      </c>
      <c r="B99" s="17" t="s">
        <v>109</v>
      </c>
      <c r="C99" s="17" t="s">
        <v>46</v>
      </c>
      <c r="D99" s="12">
        <v>6</v>
      </c>
      <c r="E99" s="17"/>
      <c r="F99" s="17"/>
      <c r="G99" s="22">
        <v>0</v>
      </c>
      <c r="H99" s="46">
        <f>ROUND(D99*ROUND(G99,2),2)</f>
        <v>0</v>
      </c>
    </row>
    <row r="100" spans="1:8" s="8" customFormat="1" x14ac:dyDescent="0.25">
      <c r="A100" s="50">
        <v>65</v>
      </c>
      <c r="B100" s="17" t="s">
        <v>110</v>
      </c>
      <c r="C100" s="17" t="s">
        <v>46</v>
      </c>
      <c r="D100" s="12">
        <v>12</v>
      </c>
      <c r="E100" s="17"/>
      <c r="F100" s="17"/>
      <c r="G100" s="22">
        <v>0</v>
      </c>
      <c r="H100" s="46">
        <f>ROUND(D100*ROUND(G100,2),2)</f>
        <v>0</v>
      </c>
    </row>
    <row r="101" spans="1:8" s="8" customFormat="1" x14ac:dyDescent="0.25">
      <c r="A101" s="50">
        <v>66</v>
      </c>
      <c r="B101" s="17" t="s">
        <v>111</v>
      </c>
      <c r="C101" s="17" t="s">
        <v>46</v>
      </c>
      <c r="D101" s="12">
        <v>12</v>
      </c>
      <c r="E101" s="17"/>
      <c r="F101" s="17"/>
      <c r="G101" s="22">
        <v>0</v>
      </c>
      <c r="H101" s="46">
        <f>ROUND(D101*ROUND(G101,2),2)</f>
        <v>0</v>
      </c>
    </row>
    <row r="102" spans="1:8" s="8" customFormat="1" x14ac:dyDescent="0.25">
      <c r="A102" s="50">
        <v>67</v>
      </c>
      <c r="B102" s="17" t="s">
        <v>112</v>
      </c>
      <c r="C102" s="17" t="s">
        <v>46</v>
      </c>
      <c r="D102" s="12">
        <v>12</v>
      </c>
      <c r="E102" s="17"/>
      <c r="F102" s="17"/>
      <c r="G102" s="22">
        <v>0</v>
      </c>
      <c r="H102" s="46">
        <f>ROUND(D102*ROUND(G102,2),2)</f>
        <v>0</v>
      </c>
    </row>
    <row r="103" spans="1:8" s="8" customFormat="1" x14ac:dyDescent="0.25">
      <c r="A103" s="50">
        <v>68</v>
      </c>
      <c r="B103" s="17" t="s">
        <v>113</v>
      </c>
      <c r="C103" s="17" t="s">
        <v>46</v>
      </c>
      <c r="D103" s="12">
        <v>160</v>
      </c>
      <c r="E103" s="17"/>
      <c r="F103" s="17"/>
      <c r="G103" s="22">
        <v>0</v>
      </c>
      <c r="H103" s="46">
        <f>ROUND(D103*ROUND(G103,2),2)</f>
        <v>0</v>
      </c>
    </row>
    <row r="104" spans="1:8" s="8" customFormat="1" x14ac:dyDescent="0.25">
      <c r="A104" s="50">
        <v>69</v>
      </c>
      <c r="B104" s="17" t="s">
        <v>114</v>
      </c>
      <c r="C104" s="17" t="s">
        <v>46</v>
      </c>
      <c r="D104" s="12">
        <v>100</v>
      </c>
      <c r="E104" s="17"/>
      <c r="F104" s="17"/>
      <c r="G104" s="22">
        <v>0</v>
      </c>
      <c r="H104" s="46">
        <f>ROUND(D104*ROUND(G104,2),2)</f>
        <v>0</v>
      </c>
    </row>
    <row r="105" spans="1:8" s="8" customFormat="1" ht="23.25" x14ac:dyDescent="0.25">
      <c r="A105" s="50">
        <v>70</v>
      </c>
      <c r="B105" s="17" t="s">
        <v>115</v>
      </c>
      <c r="C105" s="17" t="s">
        <v>46</v>
      </c>
      <c r="D105" s="12">
        <v>100</v>
      </c>
      <c r="E105" s="17"/>
      <c r="F105" s="17"/>
      <c r="G105" s="22">
        <v>0</v>
      </c>
      <c r="H105" s="46">
        <f>ROUND(D105*ROUND(G105,2),2)</f>
        <v>0</v>
      </c>
    </row>
    <row r="106" spans="1:8" s="8" customFormat="1" x14ac:dyDescent="0.25">
      <c r="A106" s="50">
        <v>71</v>
      </c>
      <c r="B106" s="17" t="s">
        <v>116</v>
      </c>
      <c r="C106" s="17" t="s">
        <v>46</v>
      </c>
      <c r="D106" s="12">
        <v>2</v>
      </c>
      <c r="E106" s="17"/>
      <c r="F106" s="17"/>
      <c r="G106" s="22">
        <v>0</v>
      </c>
      <c r="H106" s="46">
        <f>ROUND(D106*ROUND(G106,2),2)</f>
        <v>0</v>
      </c>
    </row>
    <row r="107" spans="1:8" s="8" customFormat="1" ht="23.25" x14ac:dyDescent="0.25">
      <c r="A107" s="50">
        <v>72</v>
      </c>
      <c r="B107" s="17" t="s">
        <v>74</v>
      </c>
      <c r="C107" s="17" t="s">
        <v>46</v>
      </c>
      <c r="D107" s="12">
        <v>12</v>
      </c>
      <c r="E107" s="17"/>
      <c r="F107" s="17"/>
      <c r="G107" s="22">
        <v>0</v>
      </c>
      <c r="H107" s="46">
        <f>ROUND(D107*ROUND(G107,2),2)</f>
        <v>0</v>
      </c>
    </row>
    <row r="108" spans="1:8" s="8" customFormat="1" ht="23.25" x14ac:dyDescent="0.25">
      <c r="A108" s="50">
        <v>73</v>
      </c>
      <c r="B108" s="17" t="s">
        <v>117</v>
      </c>
      <c r="C108" s="17" t="s">
        <v>46</v>
      </c>
      <c r="D108" s="12">
        <v>12</v>
      </c>
      <c r="E108" s="17"/>
      <c r="F108" s="17"/>
      <c r="G108" s="22">
        <v>0</v>
      </c>
      <c r="H108" s="46">
        <f>ROUND(D108*ROUND(G108,2),2)</f>
        <v>0</v>
      </c>
    </row>
    <row r="109" spans="1:8" s="8" customFormat="1" ht="23.25" x14ac:dyDescent="0.25">
      <c r="A109" s="50">
        <v>74</v>
      </c>
      <c r="B109" s="17" t="s">
        <v>118</v>
      </c>
      <c r="C109" s="17" t="s">
        <v>46</v>
      </c>
      <c r="D109" s="12">
        <v>3</v>
      </c>
      <c r="E109" s="17"/>
      <c r="F109" s="17"/>
      <c r="G109" s="22">
        <v>0</v>
      </c>
      <c r="H109" s="46">
        <f>ROUND(D109*ROUND(G109,2),2)</f>
        <v>0</v>
      </c>
    </row>
    <row r="110" spans="1:8" s="8" customFormat="1" x14ac:dyDescent="0.25">
      <c r="A110" s="50">
        <v>75</v>
      </c>
      <c r="B110" s="17" t="s">
        <v>119</v>
      </c>
      <c r="C110" s="17" t="s">
        <v>46</v>
      </c>
      <c r="D110" s="12">
        <v>12</v>
      </c>
      <c r="E110" s="17"/>
      <c r="F110" s="17"/>
      <c r="G110" s="22">
        <v>0</v>
      </c>
      <c r="H110" s="46">
        <f>ROUND(D110*ROUND(G110,2),2)</f>
        <v>0</v>
      </c>
    </row>
    <row r="111" spans="1:8" s="8" customFormat="1" x14ac:dyDescent="0.25">
      <c r="A111" s="50">
        <v>76</v>
      </c>
      <c r="B111" s="17" t="s">
        <v>120</v>
      </c>
      <c r="C111" s="17" t="s">
        <v>46</v>
      </c>
      <c r="D111" s="12">
        <v>9</v>
      </c>
      <c r="E111" s="17"/>
      <c r="F111" s="17"/>
      <c r="G111" s="22">
        <v>0</v>
      </c>
      <c r="H111" s="46">
        <f>ROUND(D111*ROUND(G111,2),2)</f>
        <v>0</v>
      </c>
    </row>
    <row r="112" spans="1:8" s="8" customFormat="1" x14ac:dyDescent="0.25">
      <c r="A112" s="50">
        <v>77</v>
      </c>
      <c r="B112" s="17" t="s">
        <v>121</v>
      </c>
      <c r="C112" s="17" t="s">
        <v>46</v>
      </c>
      <c r="D112" s="12">
        <v>36</v>
      </c>
      <c r="E112" s="17"/>
      <c r="F112" s="17"/>
      <c r="G112" s="22">
        <v>0</v>
      </c>
      <c r="H112" s="46">
        <f>ROUND(D112*ROUND(G112,2),2)</f>
        <v>0</v>
      </c>
    </row>
    <row r="113" spans="1:8" s="8" customFormat="1" x14ac:dyDescent="0.25">
      <c r="A113" s="50">
        <v>78</v>
      </c>
      <c r="B113" s="17" t="s">
        <v>122</v>
      </c>
      <c r="C113" s="17" t="s">
        <v>46</v>
      </c>
      <c r="D113" s="12">
        <v>18</v>
      </c>
      <c r="E113" s="17"/>
      <c r="F113" s="17"/>
      <c r="G113" s="22">
        <v>0</v>
      </c>
      <c r="H113" s="46">
        <f>ROUND(D113*ROUND(G113,2),2)</f>
        <v>0</v>
      </c>
    </row>
    <row r="114" spans="1:8" s="8" customFormat="1" x14ac:dyDescent="0.25">
      <c r="A114" s="50">
        <v>79</v>
      </c>
      <c r="B114" s="17" t="s">
        <v>78</v>
      </c>
      <c r="C114" s="17" t="s">
        <v>46</v>
      </c>
      <c r="D114" s="12">
        <v>12</v>
      </c>
      <c r="E114" s="17"/>
      <c r="F114" s="17"/>
      <c r="G114" s="22">
        <v>0</v>
      </c>
      <c r="H114" s="46">
        <f>ROUND(D114*ROUND(G114,2),2)</f>
        <v>0</v>
      </c>
    </row>
    <row r="115" spans="1:8" s="8" customFormat="1" x14ac:dyDescent="0.25">
      <c r="A115" s="50">
        <v>80</v>
      </c>
      <c r="B115" s="17" t="s">
        <v>123</v>
      </c>
      <c r="C115" s="17" t="s">
        <v>46</v>
      </c>
      <c r="D115" s="12">
        <v>9</v>
      </c>
      <c r="E115" s="17"/>
      <c r="F115" s="17"/>
      <c r="G115" s="22">
        <v>0</v>
      </c>
      <c r="H115" s="46">
        <f>ROUND(D115*ROUND(G115,2),2)</f>
        <v>0</v>
      </c>
    </row>
    <row r="116" spans="1:8" s="8" customFormat="1" x14ac:dyDescent="0.25">
      <c r="A116" s="50">
        <v>81</v>
      </c>
      <c r="B116" s="17" t="s">
        <v>79</v>
      </c>
      <c r="C116" s="17" t="s">
        <v>46</v>
      </c>
      <c r="D116" s="12">
        <v>48</v>
      </c>
      <c r="E116" s="17"/>
      <c r="F116" s="17"/>
      <c r="G116" s="22">
        <v>0</v>
      </c>
      <c r="H116" s="46">
        <f>ROUND(D116*ROUND(G116,2),2)</f>
        <v>0</v>
      </c>
    </row>
    <row r="117" spans="1:8" s="8" customFormat="1" x14ac:dyDescent="0.25">
      <c r="A117" s="50">
        <v>82</v>
      </c>
      <c r="B117" s="17" t="s">
        <v>80</v>
      </c>
      <c r="C117" s="17" t="s">
        <v>46</v>
      </c>
      <c r="D117" s="12">
        <v>9</v>
      </c>
      <c r="E117" s="17"/>
      <c r="F117" s="17"/>
      <c r="G117" s="22">
        <v>0</v>
      </c>
      <c r="H117" s="46">
        <f>ROUND(D117*ROUND(G117,2),2)</f>
        <v>0</v>
      </c>
    </row>
    <row r="118" spans="1:8" s="8" customFormat="1" x14ac:dyDescent="0.25">
      <c r="A118" s="50">
        <v>83</v>
      </c>
      <c r="B118" s="17" t="s">
        <v>124</v>
      </c>
      <c r="C118" s="17" t="s">
        <v>46</v>
      </c>
      <c r="D118" s="12">
        <v>9</v>
      </c>
      <c r="E118" s="17"/>
      <c r="F118" s="17"/>
      <c r="G118" s="22">
        <v>0</v>
      </c>
      <c r="H118" s="46">
        <f>ROUND(D118*ROUND(G118,2),2)</f>
        <v>0</v>
      </c>
    </row>
    <row r="119" spans="1:8" s="8" customFormat="1" x14ac:dyDescent="0.25">
      <c r="A119" s="50">
        <v>84</v>
      </c>
      <c r="B119" s="17" t="s">
        <v>124</v>
      </c>
      <c r="C119" s="17" t="s">
        <v>46</v>
      </c>
      <c r="D119" s="12">
        <v>9</v>
      </c>
      <c r="E119" s="17"/>
      <c r="F119" s="17"/>
      <c r="G119" s="22">
        <v>0</v>
      </c>
      <c r="H119" s="46">
        <f>ROUND(D119*ROUND(G119,2),2)</f>
        <v>0</v>
      </c>
    </row>
    <row r="120" spans="1:8" s="8" customFormat="1" x14ac:dyDescent="0.25">
      <c r="A120" s="50">
        <v>85</v>
      </c>
      <c r="B120" s="17" t="s">
        <v>125</v>
      </c>
      <c r="C120" s="17" t="s">
        <v>46</v>
      </c>
      <c r="D120" s="12">
        <v>21</v>
      </c>
      <c r="E120" s="17"/>
      <c r="F120" s="17"/>
      <c r="G120" s="22">
        <v>0</v>
      </c>
      <c r="H120" s="46">
        <f>ROUND(D120*ROUND(G120,2),2)</f>
        <v>0</v>
      </c>
    </row>
    <row r="121" spans="1:8" s="8" customFormat="1" x14ac:dyDescent="0.25">
      <c r="A121" s="50">
        <v>86</v>
      </c>
      <c r="B121" s="17" t="s">
        <v>81</v>
      </c>
      <c r="C121" s="17" t="s">
        <v>46</v>
      </c>
      <c r="D121" s="12">
        <v>24</v>
      </c>
      <c r="E121" s="17"/>
      <c r="F121" s="17"/>
      <c r="G121" s="22">
        <v>0</v>
      </c>
      <c r="H121" s="46">
        <f>ROUND(D121*ROUND(G121,2),2)</f>
        <v>0</v>
      </c>
    </row>
    <row r="122" spans="1:8" s="8" customFormat="1" x14ac:dyDescent="0.25">
      <c r="A122" s="50">
        <v>87</v>
      </c>
      <c r="B122" s="17" t="s">
        <v>126</v>
      </c>
      <c r="C122" s="17" t="s">
        <v>46</v>
      </c>
      <c r="D122" s="12">
        <v>9</v>
      </c>
      <c r="E122" s="17"/>
      <c r="F122" s="17"/>
      <c r="G122" s="22">
        <v>0</v>
      </c>
      <c r="H122" s="46">
        <f>ROUND(D122*ROUND(G122,2),2)</f>
        <v>0</v>
      </c>
    </row>
    <row r="123" spans="1:8" s="8" customFormat="1" x14ac:dyDescent="0.25">
      <c r="A123" s="50">
        <v>88</v>
      </c>
      <c r="B123" s="17" t="s">
        <v>87</v>
      </c>
      <c r="C123" s="17" t="s">
        <v>46</v>
      </c>
      <c r="D123" s="12">
        <v>33</v>
      </c>
      <c r="E123" s="17"/>
      <c r="F123" s="17"/>
      <c r="G123" s="22">
        <v>0</v>
      </c>
      <c r="H123" s="46">
        <f>ROUND(D123*ROUND(G123,2),2)</f>
        <v>0</v>
      </c>
    </row>
    <row r="124" spans="1:8" s="8" customFormat="1" x14ac:dyDescent="0.25">
      <c r="A124" s="50">
        <v>89</v>
      </c>
      <c r="B124" s="17" t="s">
        <v>127</v>
      </c>
      <c r="C124" s="17" t="s">
        <v>46</v>
      </c>
      <c r="D124" s="12">
        <v>10</v>
      </c>
      <c r="E124" s="17"/>
      <c r="F124" s="17"/>
      <c r="G124" s="22">
        <v>0</v>
      </c>
      <c r="H124" s="46">
        <f>ROUND(D124*ROUND(G124,2),2)</f>
        <v>0</v>
      </c>
    </row>
    <row r="125" spans="1:8" s="8" customFormat="1" x14ac:dyDescent="0.25">
      <c r="A125" s="50">
        <v>90</v>
      </c>
      <c r="B125" s="17" t="s">
        <v>128</v>
      </c>
      <c r="C125" s="17" t="s">
        <v>46</v>
      </c>
      <c r="D125" s="12">
        <v>20</v>
      </c>
      <c r="E125" s="17"/>
      <c r="F125" s="17"/>
      <c r="G125" s="22">
        <v>0</v>
      </c>
      <c r="H125" s="46">
        <f>ROUND(D125*ROUND(G125,2),2)</f>
        <v>0</v>
      </c>
    </row>
    <row r="126" spans="1:8" s="8" customFormat="1" x14ac:dyDescent="0.25">
      <c r="A126" s="50">
        <v>91</v>
      </c>
      <c r="B126" s="17" t="s">
        <v>129</v>
      </c>
      <c r="C126" s="17" t="s">
        <v>46</v>
      </c>
      <c r="D126" s="12">
        <v>42</v>
      </c>
      <c r="E126" s="17"/>
      <c r="F126" s="17"/>
      <c r="G126" s="22">
        <v>0</v>
      </c>
      <c r="H126" s="46">
        <f>ROUND(D126*ROUND(G126,2),2)</f>
        <v>0</v>
      </c>
    </row>
    <row r="127" spans="1:8" s="8" customFormat="1" x14ac:dyDescent="0.25">
      <c r="A127" s="50">
        <v>92</v>
      </c>
      <c r="B127" s="17" t="s">
        <v>130</v>
      </c>
      <c r="C127" s="17" t="s">
        <v>46</v>
      </c>
      <c r="D127" s="12">
        <v>9</v>
      </c>
      <c r="E127" s="17"/>
      <c r="F127" s="17"/>
      <c r="G127" s="22">
        <v>0</v>
      </c>
      <c r="H127" s="46">
        <f>ROUND(D127*ROUND(G127,2),2)</f>
        <v>0</v>
      </c>
    </row>
    <row r="128" spans="1:8" s="8" customFormat="1" x14ac:dyDescent="0.25">
      <c r="A128" s="50">
        <v>93</v>
      </c>
      <c r="B128" s="17" t="s">
        <v>131</v>
      </c>
      <c r="C128" s="17" t="s">
        <v>46</v>
      </c>
      <c r="D128" s="12">
        <v>9</v>
      </c>
      <c r="E128" s="17"/>
      <c r="F128" s="17"/>
      <c r="G128" s="22">
        <v>0</v>
      </c>
      <c r="H128" s="46">
        <f>ROUND(D128*ROUND(G128,2),2)</f>
        <v>0</v>
      </c>
    </row>
    <row r="129" spans="1:8" s="8" customFormat="1" x14ac:dyDescent="0.25">
      <c r="A129" s="50">
        <v>94</v>
      </c>
      <c r="B129" s="17" t="s">
        <v>132</v>
      </c>
      <c r="C129" s="17" t="s">
        <v>46</v>
      </c>
      <c r="D129" s="12">
        <v>9</v>
      </c>
      <c r="E129" s="17"/>
      <c r="F129" s="17"/>
      <c r="G129" s="22">
        <v>0</v>
      </c>
      <c r="H129" s="46">
        <f>ROUND(D129*ROUND(G129,2),2)</f>
        <v>0</v>
      </c>
    </row>
    <row r="130" spans="1:8" s="8" customFormat="1" x14ac:dyDescent="0.25">
      <c r="A130" s="50">
        <v>95</v>
      </c>
      <c r="B130" s="17" t="s">
        <v>133</v>
      </c>
      <c r="C130" s="17" t="s">
        <v>46</v>
      </c>
      <c r="D130" s="12">
        <v>9</v>
      </c>
      <c r="E130" s="17"/>
      <c r="F130" s="17"/>
      <c r="G130" s="22">
        <v>0</v>
      </c>
      <c r="H130" s="46">
        <f>ROUND(D130*ROUND(G130,2),2)</f>
        <v>0</v>
      </c>
    </row>
    <row r="131" spans="1:8" s="8" customFormat="1" x14ac:dyDescent="0.25">
      <c r="A131" s="50">
        <v>96</v>
      </c>
      <c r="B131" s="17" t="s">
        <v>134</v>
      </c>
      <c r="C131" s="17" t="s">
        <v>46</v>
      </c>
      <c r="D131" s="12">
        <v>12</v>
      </c>
      <c r="E131" s="17"/>
      <c r="F131" s="17"/>
      <c r="G131" s="22">
        <v>0</v>
      </c>
      <c r="H131" s="46">
        <f>ROUND(D131*ROUND(G131,2),2)</f>
        <v>0</v>
      </c>
    </row>
    <row r="132" spans="1:8" s="8" customFormat="1" x14ac:dyDescent="0.25">
      <c r="A132" s="50">
        <v>97</v>
      </c>
      <c r="B132" s="17" t="s">
        <v>135</v>
      </c>
      <c r="C132" s="17" t="s">
        <v>46</v>
      </c>
      <c r="D132" s="12">
        <v>18</v>
      </c>
      <c r="E132" s="17"/>
      <c r="F132" s="17"/>
      <c r="G132" s="22">
        <v>0</v>
      </c>
      <c r="H132" s="46">
        <f>ROUND(D132*ROUND(G132,2),2)</f>
        <v>0</v>
      </c>
    </row>
    <row r="133" spans="1:8" s="8" customFormat="1" x14ac:dyDescent="0.25">
      <c r="A133" s="50">
        <v>98</v>
      </c>
      <c r="B133" s="17" t="s">
        <v>136</v>
      </c>
      <c r="C133" s="17" t="s">
        <v>46</v>
      </c>
      <c r="D133" s="12">
        <v>12</v>
      </c>
      <c r="E133" s="17"/>
      <c r="F133" s="17"/>
      <c r="G133" s="22">
        <v>0</v>
      </c>
      <c r="H133" s="46">
        <f>ROUND(D133*ROUND(G133,2),2)</f>
        <v>0</v>
      </c>
    </row>
    <row r="134" spans="1:8" s="8" customFormat="1" x14ac:dyDescent="0.25">
      <c r="A134" s="50">
        <v>99</v>
      </c>
      <c r="B134" s="17" t="s">
        <v>137</v>
      </c>
      <c r="C134" s="17" t="s">
        <v>46</v>
      </c>
      <c r="D134" s="12">
        <v>72</v>
      </c>
      <c r="E134" s="17"/>
      <c r="F134" s="17"/>
      <c r="G134" s="22">
        <v>0</v>
      </c>
      <c r="H134" s="46">
        <f>ROUND(D134*ROUND(G134,2),2)</f>
        <v>0</v>
      </c>
    </row>
    <row r="135" spans="1:8" s="8" customFormat="1" x14ac:dyDescent="0.25">
      <c r="A135" s="50">
        <v>100</v>
      </c>
      <c r="B135" s="17" t="s">
        <v>138</v>
      </c>
      <c r="C135" s="17" t="s">
        <v>46</v>
      </c>
      <c r="D135" s="12">
        <v>18</v>
      </c>
      <c r="E135" s="17"/>
      <c r="F135" s="17"/>
      <c r="G135" s="22">
        <v>0</v>
      </c>
      <c r="H135" s="46">
        <f>ROUND(D135*ROUND(G135,2),2)</f>
        <v>0</v>
      </c>
    </row>
    <row r="136" spans="1:8" s="8" customFormat="1" x14ac:dyDescent="0.25">
      <c r="A136" s="50">
        <v>101</v>
      </c>
      <c r="B136" s="17" t="s">
        <v>139</v>
      </c>
      <c r="C136" s="17" t="s">
        <v>46</v>
      </c>
      <c r="D136" s="12">
        <v>21</v>
      </c>
      <c r="E136" s="17"/>
      <c r="F136" s="17"/>
      <c r="G136" s="22">
        <v>0</v>
      </c>
      <c r="H136" s="46">
        <f>ROUND(D136*ROUND(G136,2),2)</f>
        <v>0</v>
      </c>
    </row>
    <row r="137" spans="1:8" s="8" customFormat="1" x14ac:dyDescent="0.25">
      <c r="A137" s="50">
        <v>102</v>
      </c>
      <c r="B137" s="17" t="s">
        <v>140</v>
      </c>
      <c r="C137" s="17" t="s">
        <v>46</v>
      </c>
      <c r="D137" s="12">
        <v>9</v>
      </c>
      <c r="E137" s="17"/>
      <c r="F137" s="17"/>
      <c r="G137" s="22">
        <v>0</v>
      </c>
      <c r="H137" s="46">
        <f>ROUND(D137*ROUND(G137,2),2)</f>
        <v>0</v>
      </c>
    </row>
    <row r="138" spans="1:8" s="8" customFormat="1" x14ac:dyDescent="0.25">
      <c r="A138" s="50">
        <v>103</v>
      </c>
      <c r="B138" s="17" t="s">
        <v>141</v>
      </c>
      <c r="C138" s="17" t="s">
        <v>46</v>
      </c>
      <c r="D138" s="12">
        <v>9</v>
      </c>
      <c r="E138" s="17"/>
      <c r="F138" s="17"/>
      <c r="G138" s="22">
        <v>0</v>
      </c>
      <c r="H138" s="46">
        <f>ROUND(D138*ROUND(G138,2),2)</f>
        <v>0</v>
      </c>
    </row>
    <row r="139" spans="1:8" s="8" customFormat="1" x14ac:dyDescent="0.25">
      <c r="A139" s="50">
        <v>104</v>
      </c>
      <c r="B139" s="17" t="s">
        <v>142</v>
      </c>
      <c r="C139" s="17" t="s">
        <v>46</v>
      </c>
      <c r="D139" s="12">
        <v>12</v>
      </c>
      <c r="E139" s="17"/>
      <c r="F139" s="17"/>
      <c r="G139" s="22">
        <v>0</v>
      </c>
      <c r="H139" s="46">
        <f>ROUND(D139*ROUND(G139,2),2)</f>
        <v>0</v>
      </c>
    </row>
    <row r="140" spans="1:8" s="8" customFormat="1" x14ac:dyDescent="0.25">
      <c r="A140" s="50">
        <v>105</v>
      </c>
      <c r="B140" s="17" t="s">
        <v>143</v>
      </c>
      <c r="C140" s="17" t="s">
        <v>46</v>
      </c>
      <c r="D140" s="12">
        <v>24</v>
      </c>
      <c r="E140" s="17"/>
      <c r="F140" s="17"/>
      <c r="G140" s="22">
        <v>0</v>
      </c>
      <c r="H140" s="46">
        <f>ROUND(D140*ROUND(G140,2),2)</f>
        <v>0</v>
      </c>
    </row>
    <row r="141" spans="1:8" x14ac:dyDescent="0.25">
      <c r="A141" s="54"/>
      <c r="B141" s="4" t="s">
        <v>144</v>
      </c>
      <c r="C141" s="23"/>
      <c r="D141" s="5" t="s">
        <v>145</v>
      </c>
      <c r="E141" s="23"/>
      <c r="F141" s="23"/>
      <c r="G141" s="23"/>
      <c r="H141" s="47">
        <f>SUM(H36:H140)</f>
        <v>0</v>
      </c>
    </row>
    <row r="142" spans="1:8" x14ac:dyDescent="0.25">
      <c r="A142" s="54"/>
      <c r="B142" s="4" t="s">
        <v>146</v>
      </c>
      <c r="C142" s="23"/>
      <c r="D142" s="23"/>
      <c r="E142" s="23"/>
      <c r="F142" s="23"/>
      <c r="G142" s="23"/>
      <c r="H142" s="47">
        <f>H141*0.18</f>
        <v>0</v>
      </c>
    </row>
    <row r="143" spans="1:8" ht="15.75" thickBot="1" x14ac:dyDescent="0.3">
      <c r="A143" s="55"/>
      <c r="B143" s="31" t="s">
        <v>147</v>
      </c>
      <c r="C143" s="30"/>
      <c r="D143" s="30"/>
      <c r="E143" s="30"/>
      <c r="F143" s="30"/>
      <c r="G143" s="30"/>
      <c r="H143" s="48">
        <f>SUM(H141:H142)</f>
        <v>0</v>
      </c>
    </row>
    <row r="144" spans="1:8" ht="39.950000000000003" customHeight="1" x14ac:dyDescent="0.25">
      <c r="B144" s="24" t="s">
        <v>148</v>
      </c>
      <c r="C144" s="25"/>
      <c r="D144" s="25"/>
      <c r="E144" s="25"/>
      <c r="F144" s="25"/>
      <c r="G144" s="25"/>
      <c r="H144" s="25"/>
    </row>
    <row r="145" spans="2:8" ht="20.100000000000001" customHeight="1" x14ac:dyDescent="0.25">
      <c r="B145" s="27" t="s">
        <v>149</v>
      </c>
      <c r="C145" s="3"/>
      <c r="D145" s="3"/>
      <c r="E145" s="3"/>
      <c r="F145" s="3"/>
      <c r="G145" s="3"/>
      <c r="H145" s="3"/>
    </row>
    <row r="146" spans="2:8" x14ac:dyDescent="0.25">
      <c r="B146" s="1" t="s">
        <v>150</v>
      </c>
      <c r="C146" s="2"/>
      <c r="D146" s="2"/>
      <c r="E146" s="2"/>
      <c r="F146" s="2"/>
      <c r="G146" s="2"/>
      <c r="H146" s="2"/>
    </row>
    <row r="147" spans="2:8" x14ac:dyDescent="0.25">
      <c r="B147" s="26" t="s">
        <v>151</v>
      </c>
      <c r="C147" s="2"/>
      <c r="D147" s="2"/>
      <c r="E147" s="2"/>
      <c r="F147" s="2"/>
      <c r="G147" s="2"/>
      <c r="H147" s="2"/>
    </row>
    <row r="148" spans="2:8" x14ac:dyDescent="0.25">
      <c r="B148" s="26" t="s">
        <v>152</v>
      </c>
      <c r="C148" s="2"/>
      <c r="D148" s="2"/>
      <c r="E148" s="2"/>
      <c r="F148" s="2"/>
      <c r="G148" s="2"/>
      <c r="H148" s="2"/>
    </row>
    <row r="150" spans="2:8" s="8" customFormat="1" x14ac:dyDescent="0.25">
      <c r="B150" s="28" t="s">
        <v>153</v>
      </c>
      <c r="D150" s="28" t="s">
        <v>154</v>
      </c>
      <c r="H150" s="28" t="s">
        <v>155</v>
      </c>
    </row>
    <row r="152" spans="2:8" x14ac:dyDescent="0.25">
      <c r="B152" s="29" t="s">
        <v>156</v>
      </c>
    </row>
  </sheetData>
  <mergeCells count="67">
    <mergeCell ref="B144:H144"/>
    <mergeCell ref="B145:H145"/>
    <mergeCell ref="B146:H146"/>
    <mergeCell ref="B147:H147"/>
    <mergeCell ref="B148:H14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2015-10-08T08:12:03Z</dcterms:created>
  <dcterms:modified xsi:type="dcterms:W3CDTF">2015-10-08T08:13:18Z</dcterms:modified>
</cp:coreProperties>
</file>